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C:\ASEJ2023\Plantillas\"/>
    </mc:Choice>
  </mc:AlternateContent>
  <xr:revisionPtr revIDLastSave="0" documentId="13_ncr:1_{4E25DCEA-95A9-4D72-A5FA-8BBAF3A219BD}" xr6:coauthVersionLast="47" xr6:coauthVersionMax="47" xr10:uidLastSave="{00000000-0000-0000-0000-000000000000}"/>
  <workbookProtection workbookAlgorithmName="SHA-512" workbookHashValue="L+NPVK5mNnUFkxAxHWtOLy82F4xnih0CSYw5t++dgBVy+oiOP7YmZ3PPGSNiB3NHGY7McH0ETCUm2PbZDuWy9g==" workbookSaltValue="xwyzFxSMKz7h+t1bNP8m9A==" workbookSpinCount="100000" lockStructure="1"/>
  <bookViews>
    <workbookView xWindow="1920" yWindow="1920" windowWidth="17280" windowHeight="8880" xr2:uid="{00000000-000D-0000-FFFF-FFFF00000000}"/>
  </bookViews>
  <sheets>
    <sheet name="F6A" sheetId="1" r:id="rId1"/>
  </sheets>
  <externalReferences>
    <externalReference r:id="rId2"/>
  </externalReferences>
  <definedNames>
    <definedName name="Dimension">[1]Listas!$U$3:$U$6</definedName>
    <definedName name="Frecuencia">[1]Listas!$Y$3:$Y$10</definedName>
    <definedName name="OLE_LINK13" localSheetId="0">F6A!#REF!</definedName>
    <definedName name="Print_Titles" localSheetId="0">F6A!$1:$5</definedName>
    <definedName name="Tipo">[1]Listas!$V$3:$V$4</definedName>
    <definedName name="_xlnm.Print_Titles" localSheetId="0">F6A!$1:$5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Y55" i="1" l="1"/>
  <c r="AX55" i="1"/>
  <c r="AY50" i="1"/>
  <c r="AX50" i="1"/>
  <c r="AX44" i="1"/>
  <c r="AY44" i="1"/>
  <c r="AX40" i="1"/>
  <c r="AY40" i="1"/>
  <c r="AY30" i="1"/>
  <c r="AX30" i="1"/>
  <c r="AY26" i="1"/>
  <c r="AX26" i="1"/>
  <c r="AY18" i="1"/>
  <c r="AX18" i="1"/>
  <c r="AX15" i="1"/>
  <c r="AY15" i="1"/>
  <c r="AX7" i="1"/>
  <c r="AY7" i="1"/>
  <c r="AY24" i="1" l="1"/>
  <c r="AX24" i="1"/>
  <c r="AX57" i="1"/>
  <c r="AY57" i="1"/>
  <c r="AX58" i="1" l="1"/>
  <c r="AY58" i="1"/>
</calcChain>
</file>

<file path=xl/sharedStrings.xml><?xml version="1.0" encoding="utf-8"?>
<sst xmlns="http://schemas.openxmlformats.org/spreadsheetml/2006/main" count="66" uniqueCount="66">
  <si>
    <t>ESTADO DE ACTIVIDADES</t>
  </si>
  <si>
    <t>CONCEPTO</t>
  </si>
  <si>
    <t>2023</t>
  </si>
  <si>
    <t>2022</t>
  </si>
  <si>
    <t>INGRESOS Y OTROS BENEFICIOS</t>
  </si>
  <si>
    <t xml:space="preserve">        Impuestos</t>
  </si>
  <si>
    <t xml:space="preserve">        Cuotas y aportaciones de seguridad social</t>
  </si>
  <si>
    <t xml:space="preserve">        Contribuciones de mejoras</t>
  </si>
  <si>
    <t xml:space="preserve">        Derechos</t>
  </si>
  <si>
    <t xml:space="preserve">        Productos</t>
  </si>
  <si>
    <t xml:space="preserve">        Aprovechamiento</t>
  </si>
  <si>
    <t xml:space="preserve">        Ingresos por venta de bienes y prestación de servicios</t>
  </si>
  <si>
    <t xml:space="preserve">    Participaciones, Aportaciones, Convenios, Incentiv. derivdos de la colab. fisc, Fondos distintos de aport, Transf, Asig, Sub y Subve, y Pens. y Jub.</t>
  </si>
  <si>
    <t xml:space="preserve">    Participaciones, Aportaciones, Convenios, Incentivos derivados de la colaboración fiscal y Fondos distintos de aportaciones</t>
  </si>
  <si>
    <t xml:space="preserve">    Transferencias, Asignaciones, Subsidios y Subvenciones, Pensiones y Jubiliaciones</t>
  </si>
  <si>
    <t xml:space="preserve">    Otros ingresos y beneficios</t>
  </si>
  <si>
    <t xml:space="preserve">    Ingresos financieros</t>
  </si>
  <si>
    <t xml:space="preserve">    Incremento por varación de inventarios</t>
  </si>
  <si>
    <t xml:space="preserve">    Disminución del exceso de estimaciones por pérdida o deterioro u obsolecencia</t>
  </si>
  <si>
    <t xml:space="preserve">    Disminución del exceso de provisiones</t>
  </si>
  <si>
    <t xml:space="preserve">    Otros ingresos y beneficios varios</t>
  </si>
  <si>
    <t>TOTAL DE INGRESOS Y OTROS BENEFICIOS</t>
  </si>
  <si>
    <t>GASTOS Y OTRAS PÉRDIDAS</t>
  </si>
  <si>
    <t xml:space="preserve">   Gastos de funcionamiento</t>
  </si>
  <si>
    <t xml:space="preserve">    Servicios personales</t>
  </si>
  <si>
    <t xml:space="preserve">    Materiales y suministros</t>
  </si>
  <si>
    <t xml:space="preserve">    Servicios geneales</t>
  </si>
  <si>
    <t xml:space="preserve">   Transferencias, Asignaciones, Subsidios y Otras ayudas</t>
  </si>
  <si>
    <t xml:space="preserve">    Transferencias internas y asignaciones al sector público</t>
  </si>
  <si>
    <t xml:space="preserve">    Transferencias al resto del sector público</t>
  </si>
  <si>
    <t xml:space="preserve">    Subsidios y subvenciones</t>
  </si>
  <si>
    <t xml:space="preserve">    Ayudas sociales</t>
  </si>
  <si>
    <t xml:space="preserve">    Pensiones y jubilaciones</t>
  </si>
  <si>
    <t xml:space="preserve">    Transferencias a fideicomisos, mandatos y contratos análogos</t>
  </si>
  <si>
    <t xml:space="preserve">    Transferencias a la seguridad social</t>
  </si>
  <si>
    <t xml:space="preserve">    Donativos</t>
  </si>
  <si>
    <t xml:space="preserve">    Transferencias al exterior</t>
  </si>
  <si>
    <t xml:space="preserve">  Participaciones y aportaciones</t>
  </si>
  <si>
    <t xml:space="preserve">    Participaciones</t>
  </si>
  <si>
    <t xml:space="preserve">    Aportaciones</t>
  </si>
  <si>
    <t xml:space="preserve">    Convenios</t>
  </si>
  <si>
    <t xml:space="preserve">  Intereses, Comisiones y Otros gastos de la deuda pública</t>
  </si>
  <si>
    <t xml:space="preserve">    Intereses de la deuda pública</t>
  </si>
  <si>
    <t xml:space="preserve">    Comisiones de la deuda pública</t>
  </si>
  <si>
    <t xml:space="preserve">    Gastos de la deuda pública</t>
  </si>
  <si>
    <t xml:space="preserve">    Costos de cobertura</t>
  </si>
  <si>
    <t xml:space="preserve">    Apoyos financieros</t>
  </si>
  <si>
    <t xml:space="preserve">  Otros gastos y pérdidas extraordinarias</t>
  </si>
  <si>
    <t xml:space="preserve">    Provisiones</t>
  </si>
  <si>
    <t xml:space="preserve">    Disminución de inventarios</t>
  </si>
  <si>
    <t xml:space="preserve">    Otros gastos</t>
  </si>
  <si>
    <t xml:space="preserve">  Inversión pública</t>
  </si>
  <si>
    <t xml:space="preserve">    Inversión pública no capitalizable</t>
  </si>
  <si>
    <t>TOTAL DE GASTOS Y OTRAS PERDIDAS</t>
  </si>
  <si>
    <t>RESULTADO DEL EJERCICIO (AHORRO/DESAHORRO)</t>
  </si>
  <si>
    <t>Bajo protesta de decir verdad declaramos que los estados financieros y sus notas, son razonablemente correctos y son responsabilidad del emisor.</t>
  </si>
  <si>
    <t xml:space="preserve"> </t>
  </si>
  <si>
    <t xml:space="preserve">    Ingresos de Gestión</t>
  </si>
  <si>
    <t xml:space="preserve">    Estimaciones, Depreciaciones, Deterioro, Obsolescencia y Amortizaciones</t>
  </si>
  <si>
    <t>MUNICIPIO TUXPAN</t>
  </si>
  <si>
    <t>DEL 1 DE ENERO AL 31 DE DICIEMBRE DE 2023</t>
  </si>
  <si>
    <t>L.A.E. CLAUDIA GIL MONTES</t>
  </si>
  <si>
    <t>MTRO. TEOFILO DE LA CRUZ MORAN</t>
  </si>
  <si>
    <t>PRESIDENTA MUNICIPAL</t>
  </si>
  <si>
    <t>ENCARGADO DE LA HACIENDA PUBLICA</t>
  </si>
  <si>
    <t>ASEJ2023-13-02-09-2024-1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</si>
</sst>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i/>
      <sz val="12"/>
      <color rgb="FF000000"/>
      <name val="Calibri"/>
      <family val="2"/>
      <scheme val="minor"/>
    </font>
    <font>
      <b/>
      <sz val="14"/>
      <color rgb="FF000000"/>
      <name val="Calibri"/>
      <family val="2"/>
      <scheme val="minor"/>
    </font>
    <font>
      <sz val="14"/>
      <color theme="1"/>
      <name val="Calibri"/>
      <family val="2"/>
      <scheme val="minor"/>
    </font>
    <font>
      <sz val="22"/>
      <color theme="1"/>
      <name val="C39HrP24DhTt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hair">
        <color theme="0" tint="-0.14996795556505021"/>
      </bottom>
      <diagonal/>
    </border>
    <border>
      <left/>
      <right/>
      <top/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 style="hair">
        <color theme="0" tint="-0.1499679555650502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Protection="1">
      <protection hidden="1"/>
    </xf>
    <xf numFmtId="0" fontId="4" fillId="0" borderId="0" xfId="0" applyFont="1" applyAlignment="1" applyProtection="1">
      <alignment horizontal="center"/>
      <protection hidden="1"/>
    </xf>
    <xf numFmtId="0" fontId="3" fillId="0" borderId="1" xfId="0" applyFont="1" applyBorder="1" applyAlignment="1" applyProtection="1">
      <alignment horizontal="center"/>
      <protection hidden="1"/>
    </xf>
    <xf numFmtId="164" fontId="3" fillId="0" borderId="1" xfId="0" quotePrefix="1" applyNumberFormat="1" applyFont="1" applyBorder="1" applyAlignment="1" applyProtection="1">
      <alignment horizontal="center"/>
      <protection hidden="1"/>
    </xf>
    <xf numFmtId="0" fontId="5" fillId="0" borderId="0" xfId="0" applyFont="1" applyProtection="1">
      <protection hidden="1"/>
    </xf>
    <xf numFmtId="0" fontId="1" fillId="0" borderId="2" xfId="0" applyFont="1" applyBorder="1" applyAlignment="1" applyProtection="1">
      <alignment horizontal="center" vertical="center"/>
      <protection hidden="1"/>
    </xf>
    <xf numFmtId="0" fontId="4" fillId="0" borderId="3" xfId="0" applyFont="1" applyBorder="1" applyAlignment="1" applyProtection="1">
      <alignment horizontal="left"/>
      <protection hidden="1"/>
    </xf>
    <xf numFmtId="0" fontId="0" fillId="0" borderId="3" xfId="0" applyBorder="1" applyAlignment="1" applyProtection="1">
      <alignment horizontal="left"/>
      <protection hidden="1"/>
    </xf>
    <xf numFmtId="164" fontId="0" fillId="0" borderId="3" xfId="0" applyNumberFormat="1" applyBorder="1" applyAlignment="1" applyProtection="1">
      <alignment horizontal="right" vertical="center"/>
      <protection hidden="1"/>
    </xf>
    <xf numFmtId="0" fontId="6" fillId="0" borderId="4" xfId="0" applyFont="1" applyBorder="1" applyProtection="1">
      <protection hidden="1"/>
    </xf>
    <xf numFmtId="0" fontId="0" fillId="0" borderId="4" xfId="0" applyBorder="1" applyAlignment="1" applyProtection="1">
      <alignment horizontal="left"/>
      <protection hidden="1"/>
    </xf>
    <xf numFmtId="4" fontId="6" fillId="0" borderId="4" xfId="0" applyNumberFormat="1" applyFont="1" applyBorder="1" applyAlignment="1" applyProtection="1">
      <alignment horizontal="center" vertical="center"/>
      <protection hidden="1"/>
    </xf>
    <xf numFmtId="0" fontId="0" fillId="0" borderId="4" xfId="0" applyBorder="1" applyProtection="1">
      <protection hidden="1"/>
    </xf>
    <xf numFmtId="4" fontId="0" fillId="0" borderId="4" xfId="0" applyNumberFormat="1" applyBorder="1" applyAlignment="1" applyProtection="1">
      <alignment horizontal="right" vertical="center"/>
      <protection hidden="1"/>
    </xf>
    <xf numFmtId="0" fontId="7" fillId="0" borderId="4" xfId="0" applyFont="1" applyBorder="1" applyAlignment="1" applyProtection="1">
      <alignment horizontal="left" vertical="center"/>
      <protection hidden="1"/>
    </xf>
    <xf numFmtId="0" fontId="0" fillId="0" borderId="4" xfId="0" applyBorder="1" applyAlignment="1" applyProtection="1">
      <alignment horizontal="left" indent="1"/>
      <protection hidden="1"/>
    </xf>
    <xf numFmtId="0" fontId="7" fillId="0" borderId="4" xfId="0" applyFont="1" applyBorder="1" applyAlignment="1" applyProtection="1">
      <alignment vertical="center"/>
      <protection hidden="1"/>
    </xf>
    <xf numFmtId="0" fontId="1" fillId="0" borderId="0" xfId="0" applyFont="1" applyProtection="1">
      <protection hidden="1"/>
    </xf>
    <xf numFmtId="4" fontId="6" fillId="0" borderId="3" xfId="0" applyNumberFormat="1" applyFont="1" applyBorder="1" applyAlignment="1" applyProtection="1">
      <alignment horizontal="center" vertical="center"/>
      <protection hidden="1"/>
    </xf>
    <xf numFmtId="0" fontId="9" fillId="0" borderId="4" xfId="0" applyFont="1" applyBorder="1" applyAlignment="1" applyProtection="1">
      <alignment vertical="center"/>
      <protection hidden="1"/>
    </xf>
    <xf numFmtId="4" fontId="6" fillId="0" borderId="5" xfId="0" applyNumberFormat="1" applyFont="1" applyBorder="1" applyAlignment="1" applyProtection="1">
      <alignment horizontal="center" vertical="center"/>
      <protection hidden="1"/>
    </xf>
    <xf numFmtId="4" fontId="4" fillId="0" borderId="6" xfId="0" applyNumberFormat="1" applyFont="1" applyBorder="1" applyAlignment="1" applyProtection="1">
      <alignment horizontal="right" vertical="center"/>
      <protection hidden="1"/>
    </xf>
    <xf numFmtId="0" fontId="0" fillId="0" borderId="0" xfId="0" applyAlignment="1" applyProtection="1">
      <alignment horizontal="left"/>
      <protection hidden="1"/>
    </xf>
    <xf numFmtId="164" fontId="0" fillId="0" borderId="0" xfId="0" applyNumberFormat="1" applyAlignment="1" applyProtection="1">
      <alignment horizontal="right" vertical="center"/>
      <protection hidden="1"/>
    </xf>
    <xf numFmtId="0" fontId="10" fillId="0" borderId="0" xfId="0" applyFont="1" applyProtection="1">
      <protection hidden="1"/>
    </xf>
    <xf numFmtId="0" fontId="6" fillId="0" borderId="0" xfId="0" applyFont="1" applyAlignment="1" applyProtection="1">
      <alignment vertical="top"/>
      <protection hidden="1"/>
    </xf>
    <xf numFmtId="0" fontId="1" fillId="0" borderId="0" xfId="0" applyFont="1" applyAlignment="1" applyProtection="1">
      <alignment vertical="top"/>
      <protection hidden="1"/>
    </xf>
    <xf numFmtId="0" fontId="0" fillId="0" borderId="0" xfId="0" applyAlignment="1" applyProtection="1">
      <alignment horizontal="center"/>
      <protection hidden="1"/>
    </xf>
    <xf numFmtId="0" fontId="2" fillId="0" borderId="0" xfId="0" applyFont="1" applyProtection="1">
      <protection hidden="1"/>
    </xf>
    <xf numFmtId="0" fontId="4" fillId="0" borderId="0" xfId="0" applyFont="1" applyProtection="1">
      <protection hidden="1"/>
    </xf>
    <xf numFmtId="0" fontId="1" fillId="0" borderId="4" xfId="0" applyFont="1" applyBorder="1" applyAlignment="1" applyProtection="1">
      <alignment horizontal="center" vertical="center"/>
      <protection hidden="1"/>
    </xf>
    <xf numFmtId="0" fontId="0" fillId="0" borderId="4" xfId="0" applyBorder="1" applyAlignment="1" applyProtection="1">
      <alignment horizontal="center" vertical="center"/>
      <protection hidden="1"/>
    </xf>
    <xf numFmtId="0" fontId="6" fillId="0" borderId="0" xfId="0" applyFont="1" applyAlignment="1" applyProtection="1">
      <alignment horizontal="center" vertical="top" wrapText="1"/>
      <protection hidden="1"/>
    </xf>
    <xf numFmtId="0" fontId="3" fillId="0" borderId="0" xfId="0" applyFont="1" applyAlignment="1" applyProtection="1">
      <alignment horizontal="center"/>
      <protection hidden="1"/>
    </xf>
    <xf numFmtId="0" fontId="3" fillId="0" borderId="1" xfId="0" applyFont="1" applyBorder="1" applyAlignment="1" applyProtection="1">
      <alignment horizontal="center"/>
      <protection hidden="1"/>
    </xf>
    <xf numFmtId="0" fontId="8" fillId="0" borderId="4" xfId="0" applyFont="1" applyBorder="1" applyAlignment="1" applyProtection="1">
      <alignment horizontal="right" vertical="center"/>
      <protection hidden="1"/>
    </xf>
    <xf numFmtId="0" fontId="2" fillId="0" borderId="0" xfId="0" applyFont="1" applyAlignment="1" applyProtection="1">
      <alignment horizontal="center"/>
      <protection hidden="1"/>
    </xf>
    <xf numFmtId="0" fontId="11" fillId="0" borderId="0" xfId="0" applyFont="1" applyAlignment="1">
      <alignment horizontal="center" vertical="center" wrapText="1"/>
    </xf>
    <xf numFmtId="0" fontId="4" fillId="0" borderId="0" xfId="0" applyFont="1" applyAlignment="1" applyProtection="1">
      <alignment horizontal="right"/>
      <protection hidden="1"/>
    </xf>
    <xf numFmtId="0" fontId="0" fillId="0" borderId="1" xfId="0" applyBorder="1" applyAlignment="1" applyProtection="1">
      <alignment horizontal="center"/>
      <protection hidden="1"/>
    </xf>
    <xf numFmtId="0" fontId="6" fillId="0" borderId="7" xfId="0" applyFont="1" applyBorder="1" applyAlignment="1" applyProtection="1">
      <alignment horizontal="center" wrapText="1"/>
      <protection hidden="1"/>
    </xf>
    <xf numFmtId="0" fontId="6" fillId="0" borderId="0" xfId="0" applyFont="1" applyAlignment="1" applyProtection="1">
      <alignment horizontal="center" wrapText="1"/>
      <protection hidden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600075</xdr:colOff>
      <xdr:row>61</xdr:row>
      <xdr:rowOff>95250</xdr:rowOff>
    </xdr:from>
    <xdr:to>
      <xdr:col>8</xdr:col>
      <xdr:colOff>38100</xdr:colOff>
      <xdr:row>68</xdr:row>
      <xdr:rowOff>148655</xdr:rowOff>
    </xdr:to>
    <xdr:sp macro="" textlink="">
      <xdr:nvSpPr>
        <xdr:cNvPr id="2" name="1 Rectángul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600075" y="12306300"/>
          <a:ext cx="1419225" cy="139643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es-MX" sz="2000"/>
            <a:t>SELLO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asej\DT-Dpto%20I.A.N.T\Users\jesus.rivera\Downloads\SID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cha"/>
      <sheetName val="MIR"/>
      <sheetName val="SinMatriz"/>
      <sheetName val="Listas"/>
      <sheetName val="Base"/>
    </sheetNames>
    <sheetDataSet>
      <sheetData sheetId="0"/>
      <sheetData sheetId="1"/>
      <sheetData sheetId="2"/>
      <sheetData sheetId="3">
        <row r="3">
          <cell r="U3" t="str">
            <v>Eficacia</v>
          </cell>
          <cell r="V3" t="str">
            <v>Estratégico</v>
          </cell>
          <cell r="Y3" t="str">
            <v>Mensual</v>
          </cell>
        </row>
        <row r="4">
          <cell r="U4" t="str">
            <v>Eficiencia</v>
          </cell>
          <cell r="V4" t="str">
            <v>Gestión</v>
          </cell>
          <cell r="Y4" t="str">
            <v>Bimestral</v>
          </cell>
        </row>
        <row r="5">
          <cell r="U5" t="str">
            <v>Economía</v>
          </cell>
          <cell r="Y5" t="str">
            <v>Trimestral</v>
          </cell>
        </row>
        <row r="6">
          <cell r="U6" t="str">
            <v>Calidad</v>
          </cell>
          <cell r="Y6" t="str">
            <v>Semestral</v>
          </cell>
        </row>
        <row r="7">
          <cell r="Y7" t="str">
            <v>Anual</v>
          </cell>
        </row>
        <row r="8">
          <cell r="Y8" t="str">
            <v>Bianual</v>
          </cell>
        </row>
        <row r="9">
          <cell r="Y9" t="str">
            <v>Bienal</v>
          </cell>
        </row>
        <row r="10">
          <cell r="Y10" t="str">
            <v>Periodo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21">
    <tabColor theme="0" tint="-0.14999847407452621"/>
    <pageSetUpPr fitToPage="1"/>
  </sheetPr>
  <dimension ref="A1:AZ564"/>
  <sheetViews>
    <sheetView showGridLines="0" tabSelected="1" zoomScale="70" zoomScaleNormal="70" workbookViewId="0">
      <pane ySplit="5" topLeftCell="A27" activePane="bottomLeft" state="frozen"/>
      <selection activeCell="B1" sqref="B1"/>
      <selection pane="bottomLeft" activeCell="A2" sqref="A2:AY2"/>
    </sheetView>
  </sheetViews>
  <sheetFormatPr baseColWidth="10" defaultColWidth="0" defaultRowHeight="14.4" zeroHeight="1" x14ac:dyDescent="0.3"/>
  <cols>
    <col min="1" max="1" width="9.6640625" style="1" bestFit="1" customWidth="1"/>
    <col min="2" max="49" width="2.88671875" style="23" customWidth="1"/>
    <col min="50" max="50" width="22.88671875" style="23" customWidth="1"/>
    <col min="51" max="51" width="22.88671875" style="24" customWidth="1"/>
    <col min="52" max="52" width="0.5546875" style="1" customWidth="1"/>
    <col min="53" max="16384" width="11.44140625" style="1" hidden="1"/>
  </cols>
  <sheetData>
    <row r="1" spans="1:51" ht="23.4" x14ac:dyDescent="0.45">
      <c r="A1" s="29"/>
      <c r="B1" s="37" t="s">
        <v>59</v>
      </c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  <c r="AK1" s="37"/>
      <c r="AL1" s="37"/>
      <c r="AM1" s="37"/>
      <c r="AN1" s="37"/>
      <c r="AO1" s="37"/>
      <c r="AP1" s="37"/>
      <c r="AQ1" s="37"/>
      <c r="AR1" s="37"/>
      <c r="AS1" s="37"/>
      <c r="AT1" s="37"/>
      <c r="AU1" s="37"/>
      <c r="AV1" s="37"/>
      <c r="AW1" s="37"/>
      <c r="AX1" s="37"/>
      <c r="AY1" s="37"/>
    </row>
    <row r="2" spans="1:51" ht="21" x14ac:dyDescent="0.4">
      <c r="A2" s="34" t="s">
        <v>0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34"/>
      <c r="AO2" s="34"/>
      <c r="AP2" s="34"/>
      <c r="AQ2" s="34"/>
      <c r="AR2" s="34"/>
      <c r="AS2" s="34"/>
      <c r="AT2" s="34"/>
      <c r="AU2" s="34"/>
      <c r="AV2" s="34"/>
      <c r="AW2" s="34"/>
      <c r="AX2" s="34"/>
      <c r="AY2" s="34"/>
    </row>
    <row r="3" spans="1:51" ht="23.4" x14ac:dyDescent="0.45">
      <c r="A3" s="30"/>
      <c r="B3" s="37" t="s">
        <v>60</v>
      </c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7"/>
      <c r="AF3" s="37"/>
      <c r="AG3" s="37"/>
      <c r="AH3" s="37"/>
      <c r="AI3" s="37"/>
      <c r="AJ3" s="37"/>
      <c r="AK3" s="37"/>
      <c r="AL3" s="37"/>
      <c r="AM3" s="37"/>
      <c r="AN3" s="37"/>
      <c r="AO3" s="37"/>
      <c r="AP3" s="37"/>
      <c r="AQ3" s="37"/>
      <c r="AR3" s="37"/>
      <c r="AS3" s="37"/>
      <c r="AT3" s="37"/>
      <c r="AU3" s="37"/>
      <c r="AV3" s="37"/>
      <c r="AW3" s="37"/>
      <c r="AX3" s="37"/>
      <c r="AY3" s="37"/>
    </row>
    <row r="4" spans="1:51" ht="15" customHeight="1" x14ac:dyDescent="0.3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</row>
    <row r="5" spans="1:51" s="5" customFormat="1" ht="21" x14ac:dyDescent="0.4">
      <c r="A5" s="3"/>
      <c r="B5" s="35" t="s">
        <v>1</v>
      </c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  <c r="AG5" s="35"/>
      <c r="AH5" s="35"/>
      <c r="AI5" s="35"/>
      <c r="AJ5" s="35"/>
      <c r="AK5" s="35"/>
      <c r="AL5" s="35"/>
      <c r="AM5" s="35"/>
      <c r="AN5" s="35"/>
      <c r="AO5" s="35"/>
      <c r="AP5" s="35"/>
      <c r="AQ5" s="35"/>
      <c r="AR5" s="35"/>
      <c r="AS5" s="35"/>
      <c r="AT5" s="35"/>
      <c r="AU5" s="35"/>
      <c r="AV5" s="35"/>
      <c r="AW5" s="35"/>
      <c r="AX5" s="4" t="s">
        <v>2</v>
      </c>
      <c r="AY5" s="4" t="s">
        <v>3</v>
      </c>
    </row>
    <row r="6" spans="1:51" ht="18" x14ac:dyDescent="0.35">
      <c r="A6" s="6"/>
      <c r="B6" s="7" t="s">
        <v>4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9"/>
    </row>
    <row r="7" spans="1:51" ht="15.6" x14ac:dyDescent="0.3">
      <c r="A7" s="31"/>
      <c r="B7" s="10" t="s">
        <v>57</v>
      </c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2">
        <f>AX8+AX9+AX10+AX11+AX12+AX13+AX14</f>
        <v>42295689.100000001</v>
      </c>
      <c r="AY7" s="12">
        <f>AY8+AY9+AY10+AY11+AY12+AY13+AY14</f>
        <v>39342950.580000006</v>
      </c>
    </row>
    <row r="8" spans="1:51" x14ac:dyDescent="0.3">
      <c r="A8" s="31"/>
      <c r="B8" s="13" t="s">
        <v>5</v>
      </c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4">
        <v>14848887.359999999</v>
      </c>
      <c r="AY8" s="14">
        <v>13672217.6</v>
      </c>
    </row>
    <row r="9" spans="1:51" x14ac:dyDescent="0.3">
      <c r="A9" s="31"/>
      <c r="B9" s="13" t="s">
        <v>6</v>
      </c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4">
        <v>0</v>
      </c>
      <c r="AY9" s="14">
        <v>0</v>
      </c>
    </row>
    <row r="10" spans="1:51" x14ac:dyDescent="0.3">
      <c r="A10" s="31"/>
      <c r="B10" s="13" t="s">
        <v>7</v>
      </c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4">
        <v>0</v>
      </c>
      <c r="AY10" s="14">
        <v>0</v>
      </c>
    </row>
    <row r="11" spans="1:51" x14ac:dyDescent="0.3">
      <c r="A11" s="31"/>
      <c r="B11" s="13" t="s">
        <v>8</v>
      </c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4">
        <v>21653343.890000001</v>
      </c>
      <c r="AY11" s="14">
        <v>21486242.280000001</v>
      </c>
    </row>
    <row r="12" spans="1:51" x14ac:dyDescent="0.3">
      <c r="A12" s="31"/>
      <c r="B12" s="13" t="s">
        <v>9</v>
      </c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4">
        <v>4293497.51</v>
      </c>
      <c r="AY12" s="14">
        <v>2469576.6</v>
      </c>
    </row>
    <row r="13" spans="1:51" x14ac:dyDescent="0.3">
      <c r="A13" s="31"/>
      <c r="B13" s="13" t="s">
        <v>10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4">
        <v>1499960.34</v>
      </c>
      <c r="AY13" s="14">
        <v>1714914.1</v>
      </c>
    </row>
    <row r="14" spans="1:51" x14ac:dyDescent="0.3">
      <c r="A14" s="31"/>
      <c r="B14" s="13" t="s">
        <v>11</v>
      </c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4">
        <v>0</v>
      </c>
      <c r="AY14" s="14">
        <v>0</v>
      </c>
    </row>
    <row r="15" spans="1:51" ht="15.6" x14ac:dyDescent="0.3">
      <c r="A15" s="31"/>
      <c r="B15" s="15" t="s">
        <v>12</v>
      </c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2">
        <f>AX16+AX17</f>
        <v>152289337.52000001</v>
      </c>
      <c r="AY15" s="12">
        <f>AY16+AY17</f>
        <v>128164544.23</v>
      </c>
    </row>
    <row r="16" spans="1:51" x14ac:dyDescent="0.3">
      <c r="A16" s="31"/>
      <c r="B16" s="16" t="s">
        <v>13</v>
      </c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4">
        <v>152289337.52000001</v>
      </c>
      <c r="AY16" s="14">
        <v>128164544.23</v>
      </c>
    </row>
    <row r="17" spans="1:52" x14ac:dyDescent="0.3">
      <c r="A17" s="31"/>
      <c r="B17" s="16" t="s">
        <v>14</v>
      </c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4">
        <v>0</v>
      </c>
      <c r="AY17" s="14">
        <v>0</v>
      </c>
    </row>
    <row r="18" spans="1:52" ht="15.6" x14ac:dyDescent="0.3">
      <c r="A18" s="31"/>
      <c r="B18" s="17" t="s">
        <v>15</v>
      </c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2">
        <f>AX19+AX20+AX21+AX22+AX23</f>
        <v>0</v>
      </c>
      <c r="AY18" s="12">
        <f>AY19+AY20+AY21+AY22+AY23</f>
        <v>385.28</v>
      </c>
    </row>
    <row r="19" spans="1:52" x14ac:dyDescent="0.3">
      <c r="A19" s="31"/>
      <c r="B19" s="16" t="s">
        <v>16</v>
      </c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4">
        <v>0</v>
      </c>
      <c r="AY19" s="14">
        <v>385.28</v>
      </c>
    </row>
    <row r="20" spans="1:52" x14ac:dyDescent="0.3">
      <c r="A20" s="31"/>
      <c r="B20" s="16" t="s">
        <v>17</v>
      </c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4">
        <v>0</v>
      </c>
      <c r="AY20" s="14">
        <v>0</v>
      </c>
      <c r="AZ20" s="18"/>
    </row>
    <row r="21" spans="1:52" x14ac:dyDescent="0.3">
      <c r="A21" s="31"/>
      <c r="B21" s="16" t="s">
        <v>18</v>
      </c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4">
        <v>0</v>
      </c>
      <c r="AY21" s="14">
        <v>0</v>
      </c>
      <c r="AZ21" s="18"/>
    </row>
    <row r="22" spans="1:52" x14ac:dyDescent="0.3">
      <c r="A22" s="31"/>
      <c r="B22" s="16" t="s">
        <v>19</v>
      </c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4">
        <v>0</v>
      </c>
      <c r="AY22" s="14">
        <v>0</v>
      </c>
      <c r="AZ22" s="18"/>
    </row>
    <row r="23" spans="1:52" x14ac:dyDescent="0.3">
      <c r="A23" s="31"/>
      <c r="B23" s="16" t="s">
        <v>20</v>
      </c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4">
        <v>0</v>
      </c>
      <c r="AY23" s="14">
        <v>0</v>
      </c>
      <c r="AZ23" s="18"/>
    </row>
    <row r="24" spans="1:52" ht="15.6" x14ac:dyDescent="0.3">
      <c r="A24" s="32"/>
      <c r="B24" s="36" t="s">
        <v>21</v>
      </c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36"/>
      <c r="AI24" s="36"/>
      <c r="AJ24" s="36"/>
      <c r="AK24" s="36"/>
      <c r="AL24" s="36"/>
      <c r="AM24" s="36"/>
      <c r="AN24" s="36"/>
      <c r="AO24" s="36"/>
      <c r="AP24" s="36"/>
      <c r="AQ24" s="36"/>
      <c r="AR24" s="36"/>
      <c r="AS24" s="36"/>
      <c r="AT24" s="36"/>
      <c r="AU24" s="36"/>
      <c r="AV24" s="36"/>
      <c r="AW24" s="36"/>
      <c r="AX24" s="19">
        <f>AX7+AX15+AX18</f>
        <v>194585026.62</v>
      </c>
      <c r="AY24" s="19">
        <f>AY7+AY15+AY18</f>
        <v>167507880.09</v>
      </c>
    </row>
    <row r="25" spans="1:52" ht="18" x14ac:dyDescent="0.3">
      <c r="A25" s="31"/>
      <c r="B25" s="20" t="s">
        <v>22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4"/>
    </row>
    <row r="26" spans="1:52" ht="15.6" x14ac:dyDescent="0.3">
      <c r="A26" s="31"/>
      <c r="B26" s="17" t="s">
        <v>23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2">
        <f>AX27+AX28+AX29</f>
        <v>157851139.80000001</v>
      </c>
      <c r="AY26" s="12">
        <f>AY27+AY28+AY29</f>
        <v>117100375.28</v>
      </c>
    </row>
    <row r="27" spans="1:52" x14ac:dyDescent="0.3">
      <c r="A27" s="31"/>
      <c r="B27" s="16" t="s">
        <v>24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4">
        <v>98277207.140000001</v>
      </c>
      <c r="AY27" s="14">
        <v>79242021.939999998</v>
      </c>
    </row>
    <row r="28" spans="1:52" x14ac:dyDescent="0.3">
      <c r="A28" s="31"/>
      <c r="B28" s="16" t="s">
        <v>25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1"/>
      <c r="AS28" s="11"/>
      <c r="AT28" s="11"/>
      <c r="AU28" s="11"/>
      <c r="AV28" s="11"/>
      <c r="AW28" s="11"/>
      <c r="AX28" s="14">
        <v>27004796.629999999</v>
      </c>
      <c r="AY28" s="14">
        <v>11254874.130000001</v>
      </c>
    </row>
    <row r="29" spans="1:52" x14ac:dyDescent="0.3">
      <c r="A29" s="31"/>
      <c r="B29" s="16" t="s">
        <v>26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Q29" s="11"/>
      <c r="AR29" s="11"/>
      <c r="AS29" s="11"/>
      <c r="AT29" s="11"/>
      <c r="AU29" s="11"/>
      <c r="AV29" s="11"/>
      <c r="AW29" s="11"/>
      <c r="AX29" s="14">
        <v>32569136.030000001</v>
      </c>
      <c r="AY29" s="14">
        <v>26603479.210000001</v>
      </c>
    </row>
    <row r="30" spans="1:52" ht="15.6" x14ac:dyDescent="0.3">
      <c r="A30" s="31"/>
      <c r="B30" s="17" t="s">
        <v>27</v>
      </c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AR30" s="11"/>
      <c r="AS30" s="11"/>
      <c r="AT30" s="11"/>
      <c r="AU30" s="11"/>
      <c r="AV30" s="11"/>
      <c r="AW30" s="11"/>
      <c r="AX30" s="12">
        <f>AX31+AX32+AX33+AX34+AX35+AX36+AX37+AX38+AX39</f>
        <v>16048462.68</v>
      </c>
      <c r="AY30" s="12">
        <f>AY31+AY32+AY33+AY34+AY35+AY36+AY37+AY38+AY39</f>
        <v>12975416.470000001</v>
      </c>
    </row>
    <row r="31" spans="1:52" x14ac:dyDescent="0.3">
      <c r="A31" s="31"/>
      <c r="B31" s="16" t="s">
        <v>28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  <c r="AQ31" s="11"/>
      <c r="AR31" s="11"/>
      <c r="AS31" s="11"/>
      <c r="AT31" s="11"/>
      <c r="AU31" s="11"/>
      <c r="AV31" s="11"/>
      <c r="AW31" s="11"/>
      <c r="AX31" s="14">
        <v>0</v>
      </c>
      <c r="AY31" s="14">
        <v>0</v>
      </c>
    </row>
    <row r="32" spans="1:52" x14ac:dyDescent="0.3">
      <c r="A32" s="31"/>
      <c r="B32" s="16" t="s">
        <v>29</v>
      </c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4">
        <v>0</v>
      </c>
      <c r="AY32" s="14">
        <v>0</v>
      </c>
    </row>
    <row r="33" spans="1:51" x14ac:dyDescent="0.3">
      <c r="A33" s="31"/>
      <c r="B33" s="16" t="s">
        <v>30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  <c r="AQ33" s="11"/>
      <c r="AR33" s="11"/>
      <c r="AS33" s="11"/>
      <c r="AT33" s="11"/>
      <c r="AU33" s="11"/>
      <c r="AV33" s="11"/>
      <c r="AW33" s="11"/>
      <c r="AX33" s="14">
        <v>0</v>
      </c>
      <c r="AY33" s="14">
        <v>0</v>
      </c>
    </row>
    <row r="34" spans="1:51" x14ac:dyDescent="0.3">
      <c r="A34" s="31"/>
      <c r="B34" s="16" t="s">
        <v>31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  <c r="AO34" s="11"/>
      <c r="AP34" s="11"/>
      <c r="AQ34" s="11"/>
      <c r="AR34" s="11"/>
      <c r="AS34" s="11"/>
      <c r="AT34" s="11"/>
      <c r="AU34" s="11"/>
      <c r="AV34" s="11"/>
      <c r="AW34" s="11"/>
      <c r="AX34" s="14">
        <v>16048462.68</v>
      </c>
      <c r="AY34" s="14">
        <v>12966177.25</v>
      </c>
    </row>
    <row r="35" spans="1:51" x14ac:dyDescent="0.3">
      <c r="A35" s="31"/>
      <c r="B35" s="16" t="s">
        <v>32</v>
      </c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  <c r="AN35" s="11"/>
      <c r="AO35" s="11"/>
      <c r="AP35" s="11"/>
      <c r="AQ35" s="11"/>
      <c r="AR35" s="11"/>
      <c r="AS35" s="11"/>
      <c r="AT35" s="11"/>
      <c r="AU35" s="11"/>
      <c r="AV35" s="11"/>
      <c r="AW35" s="11"/>
      <c r="AX35" s="14">
        <v>0</v>
      </c>
      <c r="AY35" s="14">
        <v>9239.2199999999993</v>
      </c>
    </row>
    <row r="36" spans="1:51" x14ac:dyDescent="0.3">
      <c r="A36" s="31"/>
      <c r="B36" s="16" t="s">
        <v>33</v>
      </c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  <c r="AQ36" s="11"/>
      <c r="AR36" s="11"/>
      <c r="AS36" s="11"/>
      <c r="AT36" s="11"/>
      <c r="AU36" s="11"/>
      <c r="AV36" s="11"/>
      <c r="AW36" s="11"/>
      <c r="AX36" s="14">
        <v>0</v>
      </c>
      <c r="AY36" s="14">
        <v>0</v>
      </c>
    </row>
    <row r="37" spans="1:51" x14ac:dyDescent="0.3">
      <c r="A37" s="31"/>
      <c r="B37" s="16" t="s">
        <v>34</v>
      </c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1"/>
      <c r="AN37" s="11"/>
      <c r="AO37" s="11"/>
      <c r="AP37" s="11"/>
      <c r="AQ37" s="11"/>
      <c r="AR37" s="11"/>
      <c r="AS37" s="11"/>
      <c r="AT37" s="11"/>
      <c r="AU37" s="11"/>
      <c r="AV37" s="11"/>
      <c r="AW37" s="11"/>
      <c r="AX37" s="14">
        <v>0</v>
      </c>
      <c r="AY37" s="14">
        <v>0</v>
      </c>
    </row>
    <row r="38" spans="1:51" x14ac:dyDescent="0.3">
      <c r="A38" s="31"/>
      <c r="B38" s="16" t="s">
        <v>35</v>
      </c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/>
      <c r="AK38" s="11"/>
      <c r="AL38" s="11"/>
      <c r="AM38" s="11"/>
      <c r="AN38" s="11"/>
      <c r="AO38" s="11"/>
      <c r="AP38" s="11"/>
      <c r="AQ38" s="11"/>
      <c r="AR38" s="11"/>
      <c r="AS38" s="11"/>
      <c r="AT38" s="11"/>
      <c r="AU38" s="11"/>
      <c r="AV38" s="11"/>
      <c r="AW38" s="11"/>
      <c r="AX38" s="14">
        <v>0</v>
      </c>
      <c r="AY38" s="14">
        <v>0</v>
      </c>
    </row>
    <row r="39" spans="1:51" x14ac:dyDescent="0.3">
      <c r="A39" s="31"/>
      <c r="B39" s="16" t="s">
        <v>36</v>
      </c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  <c r="AQ39" s="11"/>
      <c r="AR39" s="11"/>
      <c r="AS39" s="11"/>
      <c r="AT39" s="11"/>
      <c r="AU39" s="11"/>
      <c r="AV39" s="11"/>
      <c r="AW39" s="11"/>
      <c r="AX39" s="14">
        <v>0</v>
      </c>
      <c r="AY39" s="14">
        <v>0</v>
      </c>
    </row>
    <row r="40" spans="1:51" ht="15.6" x14ac:dyDescent="0.3">
      <c r="A40" s="31"/>
      <c r="B40" s="17" t="s">
        <v>37</v>
      </c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  <c r="AN40" s="11"/>
      <c r="AO40" s="11"/>
      <c r="AP40" s="11"/>
      <c r="AQ40" s="11"/>
      <c r="AR40" s="11"/>
      <c r="AS40" s="11"/>
      <c r="AT40" s="11"/>
      <c r="AU40" s="11"/>
      <c r="AV40" s="11"/>
      <c r="AW40" s="11"/>
      <c r="AX40" s="12">
        <f>AX41+AX42+AX43</f>
        <v>0</v>
      </c>
      <c r="AY40" s="12">
        <f>AY41+AY42+AY43</f>
        <v>0</v>
      </c>
    </row>
    <row r="41" spans="1:51" x14ac:dyDescent="0.3">
      <c r="A41" s="31"/>
      <c r="B41" s="16" t="s">
        <v>38</v>
      </c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11"/>
      <c r="AJ41" s="11"/>
      <c r="AK41" s="11"/>
      <c r="AL41" s="11"/>
      <c r="AM41" s="11"/>
      <c r="AN41" s="11"/>
      <c r="AO41" s="11"/>
      <c r="AP41" s="11"/>
      <c r="AQ41" s="11"/>
      <c r="AR41" s="11"/>
      <c r="AS41" s="11"/>
      <c r="AT41" s="11"/>
      <c r="AU41" s="11"/>
      <c r="AV41" s="11"/>
      <c r="AW41" s="11"/>
      <c r="AX41" s="14">
        <v>0</v>
      </c>
      <c r="AY41" s="14">
        <v>0</v>
      </c>
    </row>
    <row r="42" spans="1:51" x14ac:dyDescent="0.3">
      <c r="A42" s="31"/>
      <c r="B42" s="16" t="s">
        <v>39</v>
      </c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1"/>
      <c r="AJ42" s="11"/>
      <c r="AK42" s="11"/>
      <c r="AL42" s="11"/>
      <c r="AM42" s="11"/>
      <c r="AN42" s="11"/>
      <c r="AO42" s="11"/>
      <c r="AP42" s="11"/>
      <c r="AQ42" s="11"/>
      <c r="AR42" s="11"/>
      <c r="AS42" s="11"/>
      <c r="AT42" s="11"/>
      <c r="AU42" s="11"/>
      <c r="AV42" s="11"/>
      <c r="AW42" s="11"/>
      <c r="AX42" s="14">
        <v>0</v>
      </c>
      <c r="AY42" s="14">
        <v>0</v>
      </c>
    </row>
    <row r="43" spans="1:51" x14ac:dyDescent="0.3">
      <c r="A43" s="31"/>
      <c r="B43" s="16" t="s">
        <v>40</v>
      </c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11"/>
      <c r="AJ43" s="11"/>
      <c r="AK43" s="11"/>
      <c r="AL43" s="11"/>
      <c r="AM43" s="11"/>
      <c r="AN43" s="11"/>
      <c r="AO43" s="11"/>
      <c r="AP43" s="11"/>
      <c r="AQ43" s="11"/>
      <c r="AR43" s="11"/>
      <c r="AS43" s="11"/>
      <c r="AT43" s="11"/>
      <c r="AU43" s="11"/>
      <c r="AV43" s="11"/>
      <c r="AW43" s="11"/>
      <c r="AX43" s="14">
        <v>0</v>
      </c>
      <c r="AY43" s="14">
        <v>0</v>
      </c>
    </row>
    <row r="44" spans="1:51" ht="15.6" x14ac:dyDescent="0.3">
      <c r="A44" s="31"/>
      <c r="B44" s="17" t="s">
        <v>41</v>
      </c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11"/>
      <c r="AJ44" s="11"/>
      <c r="AK44" s="11"/>
      <c r="AL44" s="11"/>
      <c r="AM44" s="11"/>
      <c r="AN44" s="11"/>
      <c r="AO44" s="11"/>
      <c r="AP44" s="11"/>
      <c r="AQ44" s="11"/>
      <c r="AR44" s="11"/>
      <c r="AS44" s="11"/>
      <c r="AT44" s="11"/>
      <c r="AU44" s="11"/>
      <c r="AV44" s="11"/>
      <c r="AW44" s="11"/>
      <c r="AX44" s="12">
        <f>AX45+AX46+AX47+AX48+AX49</f>
        <v>943819.42</v>
      </c>
      <c r="AY44" s="12">
        <f>AY45+AY46+AY47+AY48+AY49</f>
        <v>752786.26</v>
      </c>
    </row>
    <row r="45" spans="1:51" x14ac:dyDescent="0.3">
      <c r="A45" s="31"/>
      <c r="B45" s="16" t="s">
        <v>42</v>
      </c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1"/>
      <c r="AK45" s="11"/>
      <c r="AL45" s="11"/>
      <c r="AM45" s="11"/>
      <c r="AN45" s="11"/>
      <c r="AO45" s="11"/>
      <c r="AP45" s="11"/>
      <c r="AQ45" s="11"/>
      <c r="AR45" s="11"/>
      <c r="AS45" s="11"/>
      <c r="AT45" s="11"/>
      <c r="AU45" s="11"/>
      <c r="AV45" s="11"/>
      <c r="AW45" s="11"/>
      <c r="AX45" s="14">
        <v>943819.42</v>
      </c>
      <c r="AY45" s="14">
        <v>752786.26</v>
      </c>
    </row>
    <row r="46" spans="1:51" x14ac:dyDescent="0.3">
      <c r="A46" s="31"/>
      <c r="B46" s="16" t="s">
        <v>43</v>
      </c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11"/>
      <c r="AJ46" s="11"/>
      <c r="AK46" s="11"/>
      <c r="AL46" s="11"/>
      <c r="AM46" s="11"/>
      <c r="AN46" s="11"/>
      <c r="AO46" s="11"/>
      <c r="AP46" s="11"/>
      <c r="AQ46" s="11"/>
      <c r="AR46" s="11"/>
      <c r="AS46" s="11"/>
      <c r="AT46" s="11"/>
      <c r="AU46" s="11"/>
      <c r="AV46" s="11"/>
      <c r="AW46" s="11"/>
      <c r="AX46" s="14">
        <v>0</v>
      </c>
      <c r="AY46" s="14">
        <v>0</v>
      </c>
    </row>
    <row r="47" spans="1:51" x14ac:dyDescent="0.3">
      <c r="A47" s="31"/>
      <c r="B47" s="16" t="s">
        <v>44</v>
      </c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1"/>
      <c r="AI47" s="11"/>
      <c r="AJ47" s="11"/>
      <c r="AK47" s="11"/>
      <c r="AL47" s="11"/>
      <c r="AM47" s="11"/>
      <c r="AN47" s="11"/>
      <c r="AO47" s="11"/>
      <c r="AP47" s="11"/>
      <c r="AQ47" s="11"/>
      <c r="AR47" s="11"/>
      <c r="AS47" s="11"/>
      <c r="AT47" s="11"/>
      <c r="AU47" s="11"/>
      <c r="AV47" s="11"/>
      <c r="AW47" s="11"/>
      <c r="AX47" s="14">
        <v>0</v>
      </c>
      <c r="AY47" s="14">
        <v>0</v>
      </c>
    </row>
    <row r="48" spans="1:51" x14ac:dyDescent="0.3">
      <c r="A48" s="31"/>
      <c r="B48" s="16" t="s">
        <v>45</v>
      </c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1"/>
      <c r="AI48" s="11"/>
      <c r="AJ48" s="11"/>
      <c r="AK48" s="11"/>
      <c r="AL48" s="11"/>
      <c r="AM48" s="11"/>
      <c r="AN48" s="11"/>
      <c r="AO48" s="11"/>
      <c r="AP48" s="11"/>
      <c r="AQ48" s="11"/>
      <c r="AR48" s="11"/>
      <c r="AS48" s="11"/>
      <c r="AT48" s="11"/>
      <c r="AU48" s="11"/>
      <c r="AV48" s="11"/>
      <c r="AW48" s="11"/>
      <c r="AX48" s="14">
        <v>0</v>
      </c>
      <c r="AY48" s="14">
        <v>0</v>
      </c>
    </row>
    <row r="49" spans="1:51" x14ac:dyDescent="0.3">
      <c r="A49" s="31"/>
      <c r="B49" s="16" t="s">
        <v>46</v>
      </c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1"/>
      <c r="AI49" s="11"/>
      <c r="AJ49" s="11"/>
      <c r="AK49" s="11"/>
      <c r="AL49" s="11"/>
      <c r="AM49" s="11"/>
      <c r="AN49" s="11"/>
      <c r="AO49" s="11"/>
      <c r="AP49" s="11"/>
      <c r="AQ49" s="11"/>
      <c r="AR49" s="11"/>
      <c r="AS49" s="11"/>
      <c r="AT49" s="11"/>
      <c r="AU49" s="11"/>
      <c r="AV49" s="11"/>
      <c r="AW49" s="11"/>
      <c r="AX49" s="14">
        <v>0</v>
      </c>
      <c r="AY49" s="14">
        <v>0</v>
      </c>
    </row>
    <row r="50" spans="1:51" ht="15.6" x14ac:dyDescent="0.3">
      <c r="A50" s="31"/>
      <c r="B50" s="17" t="s">
        <v>47</v>
      </c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1"/>
      <c r="AI50" s="11"/>
      <c r="AJ50" s="11"/>
      <c r="AK50" s="11"/>
      <c r="AL50" s="11"/>
      <c r="AM50" s="11"/>
      <c r="AN50" s="11"/>
      <c r="AO50" s="11"/>
      <c r="AP50" s="11"/>
      <c r="AQ50" s="11"/>
      <c r="AR50" s="11"/>
      <c r="AS50" s="11"/>
      <c r="AT50" s="11"/>
      <c r="AU50" s="11"/>
      <c r="AV50" s="11"/>
      <c r="AW50" s="11"/>
      <c r="AX50" s="12">
        <f>AX51+AX52+AX53+AX54</f>
        <v>0</v>
      </c>
      <c r="AY50" s="12">
        <f>AY51+AY52+AY53+AY54</f>
        <v>0</v>
      </c>
    </row>
    <row r="51" spans="1:51" x14ac:dyDescent="0.3">
      <c r="A51" s="31"/>
      <c r="B51" s="16" t="s">
        <v>58</v>
      </c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1"/>
      <c r="AI51" s="11"/>
      <c r="AJ51" s="11"/>
      <c r="AK51" s="11"/>
      <c r="AL51" s="11"/>
      <c r="AM51" s="11"/>
      <c r="AN51" s="11"/>
      <c r="AO51" s="11"/>
      <c r="AP51" s="11"/>
      <c r="AQ51" s="11"/>
      <c r="AR51" s="11"/>
      <c r="AS51" s="11"/>
      <c r="AT51" s="11"/>
      <c r="AU51" s="11"/>
      <c r="AV51" s="11"/>
      <c r="AW51" s="11"/>
      <c r="AX51" s="14">
        <v>0</v>
      </c>
      <c r="AY51" s="14">
        <v>0</v>
      </c>
    </row>
    <row r="52" spans="1:51" x14ac:dyDescent="0.3">
      <c r="A52" s="31"/>
      <c r="B52" s="16" t="s">
        <v>48</v>
      </c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1"/>
      <c r="AI52" s="11"/>
      <c r="AJ52" s="11"/>
      <c r="AK52" s="11"/>
      <c r="AL52" s="11"/>
      <c r="AM52" s="11"/>
      <c r="AN52" s="11"/>
      <c r="AO52" s="11"/>
      <c r="AP52" s="11"/>
      <c r="AQ52" s="11"/>
      <c r="AR52" s="11"/>
      <c r="AS52" s="11"/>
      <c r="AT52" s="11"/>
      <c r="AU52" s="11"/>
      <c r="AV52" s="11"/>
      <c r="AW52" s="11"/>
      <c r="AX52" s="14">
        <v>0</v>
      </c>
      <c r="AY52" s="14">
        <v>0</v>
      </c>
    </row>
    <row r="53" spans="1:51" x14ac:dyDescent="0.3">
      <c r="A53" s="31"/>
      <c r="B53" s="16" t="s">
        <v>49</v>
      </c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1"/>
      <c r="AI53" s="11"/>
      <c r="AJ53" s="11"/>
      <c r="AK53" s="11"/>
      <c r="AL53" s="11"/>
      <c r="AM53" s="11"/>
      <c r="AN53" s="11"/>
      <c r="AO53" s="11"/>
      <c r="AP53" s="11"/>
      <c r="AQ53" s="11"/>
      <c r="AR53" s="11"/>
      <c r="AS53" s="11"/>
      <c r="AT53" s="11"/>
      <c r="AU53" s="11"/>
      <c r="AV53" s="11"/>
      <c r="AW53" s="11"/>
      <c r="AX53" s="14">
        <v>0</v>
      </c>
      <c r="AY53" s="14">
        <v>0</v>
      </c>
    </row>
    <row r="54" spans="1:51" x14ac:dyDescent="0.3">
      <c r="A54" s="31"/>
      <c r="B54" s="16" t="s">
        <v>50</v>
      </c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1"/>
      <c r="AI54" s="11"/>
      <c r="AJ54" s="11"/>
      <c r="AK54" s="11"/>
      <c r="AL54" s="11"/>
      <c r="AM54" s="11"/>
      <c r="AN54" s="11"/>
      <c r="AO54" s="11"/>
      <c r="AP54" s="11"/>
      <c r="AQ54" s="11"/>
      <c r="AR54" s="11"/>
      <c r="AS54" s="11"/>
      <c r="AT54" s="11"/>
      <c r="AU54" s="11"/>
      <c r="AV54" s="11"/>
      <c r="AW54" s="11"/>
      <c r="AX54" s="14">
        <v>0</v>
      </c>
      <c r="AY54" s="14">
        <v>0</v>
      </c>
    </row>
    <row r="55" spans="1:51" ht="15.6" x14ac:dyDescent="0.3">
      <c r="A55" s="31"/>
      <c r="B55" s="17" t="s">
        <v>51</v>
      </c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I55" s="11"/>
      <c r="AJ55" s="11"/>
      <c r="AK55" s="11"/>
      <c r="AL55" s="11"/>
      <c r="AM55" s="11"/>
      <c r="AN55" s="11"/>
      <c r="AO55" s="11"/>
      <c r="AP55" s="11"/>
      <c r="AQ55" s="11"/>
      <c r="AR55" s="11"/>
      <c r="AS55" s="11"/>
      <c r="AT55" s="11"/>
      <c r="AU55" s="11"/>
      <c r="AV55" s="11"/>
      <c r="AW55" s="11"/>
      <c r="AX55" s="12">
        <f>AX56</f>
        <v>0</v>
      </c>
      <c r="AY55" s="12">
        <f>AY56</f>
        <v>0</v>
      </c>
    </row>
    <row r="56" spans="1:51" x14ac:dyDescent="0.3">
      <c r="A56" s="31"/>
      <c r="B56" s="16" t="s">
        <v>52</v>
      </c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11"/>
      <c r="AJ56" s="11"/>
      <c r="AK56" s="11"/>
      <c r="AL56" s="11"/>
      <c r="AM56" s="11"/>
      <c r="AN56" s="11"/>
      <c r="AO56" s="11"/>
      <c r="AP56" s="11"/>
      <c r="AQ56" s="11"/>
      <c r="AR56" s="11"/>
      <c r="AS56" s="11"/>
      <c r="AT56" s="11"/>
      <c r="AU56" s="11"/>
      <c r="AV56" s="11"/>
      <c r="AW56" s="11"/>
      <c r="AX56" s="14">
        <v>0</v>
      </c>
      <c r="AY56" s="14">
        <v>0</v>
      </c>
    </row>
    <row r="57" spans="1:51" ht="16.5" customHeight="1" x14ac:dyDescent="0.3">
      <c r="A57" s="13"/>
      <c r="B57" s="36" t="s">
        <v>53</v>
      </c>
      <c r="C57" s="36"/>
      <c r="D57" s="36"/>
      <c r="E57" s="36"/>
      <c r="F57" s="36"/>
      <c r="G57" s="36"/>
      <c r="H57" s="36"/>
      <c r="I57" s="36"/>
      <c r="J57" s="36"/>
      <c r="K57" s="36"/>
      <c r="L57" s="36"/>
      <c r="M57" s="36"/>
      <c r="N57" s="36"/>
      <c r="O57" s="36"/>
      <c r="P57" s="36"/>
      <c r="Q57" s="36"/>
      <c r="R57" s="36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36"/>
      <c r="AE57" s="36"/>
      <c r="AF57" s="36"/>
      <c r="AG57" s="36"/>
      <c r="AH57" s="36"/>
      <c r="AI57" s="36"/>
      <c r="AJ57" s="36"/>
      <c r="AK57" s="36"/>
      <c r="AL57" s="36"/>
      <c r="AM57" s="36"/>
      <c r="AN57" s="36"/>
      <c r="AO57" s="36"/>
      <c r="AP57" s="36"/>
      <c r="AQ57" s="36"/>
      <c r="AR57" s="36"/>
      <c r="AS57" s="36"/>
      <c r="AT57" s="36"/>
      <c r="AU57" s="36"/>
      <c r="AV57" s="36"/>
      <c r="AW57" s="36"/>
      <c r="AX57" s="21">
        <f>AX26+AX30+AX40+AX44+AX50+AX55</f>
        <v>174843421.90000001</v>
      </c>
      <c r="AY57" s="21">
        <f>AY26+AY30+AY40+AY44+AY50+AY55</f>
        <v>130828578.01000001</v>
      </c>
    </row>
    <row r="58" spans="1:51" ht="16.5" customHeight="1" thickBot="1" x14ac:dyDescent="0.4">
      <c r="B58" s="39" t="s">
        <v>54</v>
      </c>
      <c r="C58" s="39"/>
      <c r="D58" s="39"/>
      <c r="E58" s="39"/>
      <c r="F58" s="39"/>
      <c r="G58" s="39"/>
      <c r="H58" s="39"/>
      <c r="I58" s="39"/>
      <c r="J58" s="39"/>
      <c r="K58" s="39"/>
      <c r="L58" s="39"/>
      <c r="M58" s="39"/>
      <c r="N58" s="39"/>
      <c r="O58" s="39"/>
      <c r="P58" s="39"/>
      <c r="Q58" s="39"/>
      <c r="R58" s="39"/>
      <c r="S58" s="39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9"/>
      <c r="AF58" s="39"/>
      <c r="AG58" s="39"/>
      <c r="AH58" s="39"/>
      <c r="AI58" s="39"/>
      <c r="AJ58" s="39"/>
      <c r="AK58" s="39"/>
      <c r="AL58" s="39"/>
      <c r="AM58" s="39"/>
      <c r="AN58" s="39"/>
      <c r="AO58" s="39"/>
      <c r="AP58" s="39"/>
      <c r="AQ58" s="39"/>
      <c r="AR58" s="39"/>
      <c r="AS58" s="39"/>
      <c r="AT58" s="39"/>
      <c r="AU58" s="39"/>
      <c r="AV58" s="39"/>
      <c r="AW58" s="39"/>
      <c r="AX58" s="22">
        <f>AX24-AX57</f>
        <v>19741604.719999999</v>
      </c>
      <c r="AY58" s="22">
        <f>AY24-AY57</f>
        <v>36679302.079999998</v>
      </c>
    </row>
    <row r="59" spans="1:51" ht="15" thickTop="1" x14ac:dyDescent="0.3"/>
    <row r="60" spans="1:51" ht="18" x14ac:dyDescent="0.35">
      <c r="B60" s="25" t="s">
        <v>55</v>
      </c>
    </row>
    <row r="61" spans="1:51" x14ac:dyDescent="0.3">
      <c r="B61" s="1"/>
    </row>
    <row r="62" spans="1:51" x14ac:dyDescent="0.3">
      <c r="B62" s="1"/>
      <c r="AG62" s="38" t="s">
        <v>65</v>
      </c>
      <c r="AH62" s="38"/>
      <c r="AI62" s="38"/>
      <c r="AJ62" s="38"/>
      <c r="AK62" s="38"/>
      <c r="AL62" s="38"/>
      <c r="AM62" s="38"/>
      <c r="AN62" s="38"/>
      <c r="AO62" s="38"/>
      <c r="AP62" s="38"/>
      <c r="AQ62" s="38"/>
      <c r="AR62" s="38"/>
      <c r="AS62" s="38"/>
      <c r="AT62" s="38"/>
      <c r="AU62" s="38"/>
    </row>
    <row r="63" spans="1:51" x14ac:dyDescent="0.3">
      <c r="AG63" s="38"/>
      <c r="AH63" s="38"/>
      <c r="AI63" s="38"/>
      <c r="AJ63" s="38"/>
      <c r="AK63" s="38"/>
      <c r="AL63" s="38"/>
      <c r="AM63" s="38"/>
      <c r="AN63" s="38"/>
      <c r="AO63" s="38"/>
      <c r="AP63" s="38"/>
      <c r="AQ63" s="38"/>
      <c r="AR63" s="38"/>
      <c r="AS63" s="38"/>
      <c r="AT63" s="38"/>
      <c r="AU63" s="38"/>
    </row>
    <row r="64" spans="1:51" x14ac:dyDescent="0.3"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40"/>
      <c r="Q64" s="40"/>
      <c r="R64" s="40"/>
      <c r="S64" s="40"/>
      <c r="T64" s="40"/>
      <c r="U64" s="40"/>
      <c r="V64" s="40"/>
      <c r="W64" s="40"/>
      <c r="X64" s="40"/>
      <c r="Y64" s="40"/>
      <c r="Z64" s="40"/>
      <c r="AA64" s="40"/>
      <c r="AB64" s="40"/>
      <c r="AC64" s="40"/>
      <c r="AD64" s="40"/>
      <c r="AE64" s="40"/>
      <c r="AF64" s="40"/>
      <c r="AG64" s="38"/>
      <c r="AH64" s="38"/>
      <c r="AI64" s="38"/>
      <c r="AJ64" s="38"/>
      <c r="AK64" s="38"/>
      <c r="AL64" s="38"/>
      <c r="AM64" s="38"/>
      <c r="AN64" s="38"/>
      <c r="AO64" s="38"/>
      <c r="AP64" s="38"/>
      <c r="AQ64" s="38"/>
      <c r="AR64" s="38"/>
      <c r="AS64" s="38"/>
      <c r="AT64" s="38"/>
      <c r="AU64" s="38"/>
      <c r="AV64" s="40" t="s">
        <v>56</v>
      </c>
      <c r="AW64" s="40"/>
      <c r="AX64" s="40"/>
      <c r="AY64" s="40"/>
    </row>
    <row r="65" spans="2:51" x14ac:dyDescent="0.3"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41" t="s">
        <v>61</v>
      </c>
      <c r="Q65" s="41"/>
      <c r="R65" s="41"/>
      <c r="S65" s="41"/>
      <c r="T65" s="41"/>
      <c r="U65" s="41"/>
      <c r="V65" s="41"/>
      <c r="W65" s="41"/>
      <c r="X65" s="41"/>
      <c r="Y65" s="41"/>
      <c r="Z65" s="41"/>
      <c r="AA65" s="41"/>
      <c r="AB65" s="41"/>
      <c r="AC65" s="41"/>
      <c r="AD65" s="41"/>
      <c r="AE65" s="41"/>
      <c r="AF65" s="41"/>
      <c r="AG65" s="38"/>
      <c r="AH65" s="38"/>
      <c r="AI65" s="38"/>
      <c r="AJ65" s="38"/>
      <c r="AK65" s="38"/>
      <c r="AL65" s="38"/>
      <c r="AM65" s="38"/>
      <c r="AN65" s="38"/>
      <c r="AO65" s="38"/>
      <c r="AP65" s="38"/>
      <c r="AQ65" s="38"/>
      <c r="AR65" s="38"/>
      <c r="AS65" s="38"/>
      <c r="AT65" s="38"/>
      <c r="AU65" s="38"/>
      <c r="AV65" s="41" t="s">
        <v>62</v>
      </c>
      <c r="AW65" s="41"/>
      <c r="AX65" s="41"/>
      <c r="AY65" s="41"/>
    </row>
    <row r="66" spans="2:51" x14ac:dyDescent="0.3"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42"/>
      <c r="Q66" s="42"/>
      <c r="R66" s="42"/>
      <c r="S66" s="42"/>
      <c r="T66" s="42"/>
      <c r="U66" s="42"/>
      <c r="V66" s="42"/>
      <c r="W66" s="42"/>
      <c r="X66" s="42"/>
      <c r="Y66" s="42"/>
      <c r="Z66" s="42"/>
      <c r="AA66" s="42"/>
      <c r="AB66" s="42"/>
      <c r="AC66" s="42"/>
      <c r="AD66" s="42"/>
      <c r="AE66" s="42"/>
      <c r="AF66" s="42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V66" s="42"/>
      <c r="AW66" s="42"/>
      <c r="AX66" s="42"/>
      <c r="AY66" s="42"/>
    </row>
    <row r="67" spans="2:51" ht="15.75" customHeight="1" x14ac:dyDescent="0.3">
      <c r="B67" s="26"/>
      <c r="C67" s="27"/>
      <c r="D67" s="27"/>
      <c r="E67" s="27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33" t="s">
        <v>63</v>
      </c>
      <c r="Q67" s="33"/>
      <c r="R67" s="33"/>
      <c r="S67" s="33"/>
      <c r="T67" s="33"/>
      <c r="U67" s="33"/>
      <c r="V67" s="33"/>
      <c r="W67" s="33"/>
      <c r="X67" s="33"/>
      <c r="Y67" s="33"/>
      <c r="Z67" s="33"/>
      <c r="AA67" s="33"/>
      <c r="AB67" s="33"/>
      <c r="AC67" s="33"/>
      <c r="AD67" s="33"/>
      <c r="AE67" s="33"/>
      <c r="AF67" s="33"/>
      <c r="AG67" s="27"/>
      <c r="AH67" s="27"/>
      <c r="AI67" s="27"/>
      <c r="AJ67" s="27"/>
      <c r="AK67" s="27"/>
      <c r="AL67" s="27"/>
      <c r="AM67" s="27"/>
      <c r="AN67" s="27"/>
      <c r="AO67" s="27"/>
      <c r="AP67" s="27"/>
      <c r="AQ67" s="27"/>
      <c r="AR67" s="27"/>
      <c r="AS67" s="27"/>
      <c r="AV67" s="33" t="s">
        <v>64</v>
      </c>
      <c r="AW67" s="33"/>
      <c r="AX67" s="33"/>
      <c r="AY67" s="33"/>
    </row>
    <row r="68" spans="2:51" ht="15" customHeight="1" x14ac:dyDescent="0.3">
      <c r="D68" s="28"/>
      <c r="P68" s="33"/>
      <c r="Q68" s="33"/>
      <c r="R68" s="33"/>
      <c r="S68" s="33"/>
      <c r="T68" s="33"/>
      <c r="U68" s="33"/>
      <c r="V68" s="33"/>
      <c r="W68" s="33"/>
      <c r="X68" s="33"/>
      <c r="Y68" s="33"/>
      <c r="Z68" s="33"/>
      <c r="AA68" s="33"/>
      <c r="AB68" s="33"/>
      <c r="AC68" s="33"/>
      <c r="AD68" s="33"/>
      <c r="AE68" s="33"/>
      <c r="AF68" s="33"/>
      <c r="AS68" s="28"/>
      <c r="AV68" s="33"/>
      <c r="AW68" s="33"/>
      <c r="AX68" s="33"/>
      <c r="AY68" s="33"/>
    </row>
    <row r="69" spans="2:51" ht="15" customHeight="1" x14ac:dyDescent="0.3"/>
    <row r="70" spans="2:51" ht="24" hidden="1" customHeight="1" x14ac:dyDescent="0.3"/>
    <row r="71" spans="2:51" ht="24" hidden="1" customHeight="1" x14ac:dyDescent="0.3"/>
    <row r="72" spans="2:51" ht="24" hidden="1" customHeight="1" x14ac:dyDescent="0.3"/>
    <row r="73" spans="2:51" ht="24" hidden="1" customHeight="1" x14ac:dyDescent="0.3"/>
    <row r="74" spans="2:51" ht="24" hidden="1" customHeight="1" x14ac:dyDescent="0.3"/>
    <row r="564" x14ac:dyDescent="0.3"/>
  </sheetData>
  <sheetProtection algorithmName="SHA-512" hashValue="cl/G0Fs/VWjGs8R+xhp2kC9Cc3ELMmklHepJhjZTbWGlph16xGhGB4lh2s7rmL+2NTiFHRkzMSyeGkVM6e5vFA==" saltValue="ppp6m/bEoNVg7yoHXdxweg==" spinCount="100000" sheet="1" objects="1" scenarios="1" selectLockedCells="1"/>
  <mergeCells count="14">
    <mergeCell ref="B1:AY1"/>
    <mergeCell ref="B3:AY3"/>
    <mergeCell ref="AG62:AU65"/>
    <mergeCell ref="B58:AW58"/>
    <mergeCell ref="P64:AF64"/>
    <mergeCell ref="AV64:AY64"/>
    <mergeCell ref="P65:AF66"/>
    <mergeCell ref="AV65:AY66"/>
    <mergeCell ref="P67:AF68"/>
    <mergeCell ref="AV67:AY68"/>
    <mergeCell ref="A2:AY2"/>
    <mergeCell ref="B5:AW5"/>
    <mergeCell ref="B24:AW24"/>
    <mergeCell ref="B57:AW57"/>
  </mergeCells>
  <printOptions horizontalCentered="1"/>
  <pageMargins left="0.59055118110236227" right="0.59055118110236227" top="0.59055118110236227" bottom="0.59055118110236227" header="0.31496062992125984" footer="0.31496062992125984"/>
  <pageSetup scale="48" fitToHeight="7" orientation="portrait" useFirstPageNumber="1" r:id="rId1"/>
  <headerFooter>
    <oddFooter>&amp;R&amp;"-,Negrita Cursiva"&amp;12Estado de Actividades&amp;"-,Normal"&amp;11
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F6A</vt:lpstr>
      <vt:lpstr>'F6A'!Print_Titles</vt:lpstr>
      <vt:lpstr>'F6A'!Títulos_a_imprimir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Ramiro Campos Vazquez</dc:creator>
  <cp:lastModifiedBy>octavio iñiguez garcia</cp:lastModifiedBy>
  <dcterms:created xsi:type="dcterms:W3CDTF">2023-01-26T20:30:05Z</dcterms:created>
  <dcterms:modified xsi:type="dcterms:W3CDTF">2024-09-02T15:27:01Z</dcterms:modified>
</cp:coreProperties>
</file>